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RCHIVIO GIES\DUALCHI\AGGIORNAMENTO DUALCHI\2025\CONSEGNA\Dualchi_Consegna SP 2025\"/>
    </mc:Choice>
  </mc:AlternateContent>
  <xr:revisionPtr revIDLastSave="0" documentId="8_{C120354A-A16C-44F2-A2EE-DD43885FA580}" xr6:coauthVersionLast="47" xr6:coauthVersionMax="47" xr10:uidLastSave="{00000000-0000-0000-0000-000000000000}"/>
  <bookViews>
    <workbookView xWindow="-120" yWindow="-120" windowWidth="29040" windowHeight="15720" tabRatio="840" xr2:uid="{00000000-000D-0000-FFFF-FFFF00000000}"/>
  </bookViews>
  <sheets>
    <sheet name="SP-Attivo" sheetId="45" r:id="rId1"/>
  </sheets>
  <definedNames>
    <definedName name="_xlnm.Print_Area" localSheetId="0">'SP-Attivo'!$A$1:$F$41</definedName>
    <definedName name="_xlnm.Print_Titles" localSheetId="0">'SP-Attivo'!$A:$C,'SP-Attivo'!$1:$6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40" i="45" l="1"/>
  <c r="Z39" i="45"/>
  <c r="Z38" i="45"/>
  <c r="Z37" i="45"/>
  <c r="Z36" i="45"/>
  <c r="Z35" i="45"/>
  <c r="Z34" i="45"/>
  <c r="Z33" i="45"/>
  <c r="Z32" i="45"/>
  <c r="Z31" i="45"/>
  <c r="Z30" i="45"/>
  <c r="Z29" i="45"/>
  <c r="Z28" i="45"/>
  <c r="Z26" i="45"/>
  <c r="Z25" i="45"/>
  <c r="Z24" i="45"/>
  <c r="Z23" i="45"/>
  <c r="Z18" i="45"/>
  <c r="Z17" i="45"/>
  <c r="Z16" i="45"/>
  <c r="Z15" i="45"/>
  <c r="Z14" i="45"/>
  <c r="Z13" i="45"/>
  <c r="Z12" i="45"/>
  <c r="Z7" i="45"/>
  <c r="F9" i="45" l="1"/>
  <c r="F19" i="45"/>
  <c r="F27" i="45"/>
  <c r="E27" i="45"/>
  <c r="E19" i="45"/>
  <c r="E9" i="45"/>
  <c r="F22" i="45"/>
  <c r="E22" i="45"/>
  <c r="E41" i="45" l="1"/>
  <c r="F41" i="45"/>
</calcChain>
</file>

<file path=xl/sharedStrings.xml><?xml version="1.0" encoding="utf-8"?>
<sst xmlns="http://schemas.openxmlformats.org/spreadsheetml/2006/main" count="55" uniqueCount="48">
  <si>
    <t>I</t>
  </si>
  <si>
    <t>Allegato n.10 - Rendiconto della gestione</t>
  </si>
  <si>
    <t>a</t>
  </si>
  <si>
    <t>STATO PATRIMONIALE - ATTIVO</t>
  </si>
  <si>
    <t>STATO PATRIMONIALE (ATTIVO)</t>
  </si>
  <si>
    <t>A) CREDITI vs.LO STATO ED ALTRE AMMINISTRAZIONI PUBBLICHE PER LA PARTECIPAZIONE AL FONDO DI DOTAZIONE</t>
  </si>
  <si>
    <t>TOTALE CREDITI vs PARTECIPANTI (A)</t>
  </si>
  <si>
    <t>B) IMMOBILIZZAZIONI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</si>
  <si>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</si>
  <si>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</si>
  <si>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</si>
  <si>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</si>
  <si>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</si>
  <si>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</si>
  <si>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</si>
  <si>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</si>
  <si>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</si>
  <si>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Immobilizzazioni materiali (3)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</si>
  <si>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</si>
  <si>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</si>
  <si>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</si>
  <si>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</si>
  <si>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</si>
  <si>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</si>
  <si>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</si>
  <si>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</si>
  <si>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</si>
  <si>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</si>
  <si>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</si>
  <si>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 (3)</t>
  </si>
  <si>
    <t>2.1</t>
  </si>
  <si>
    <t xml:space="preserve">Terreni 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</si>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</sst>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[$€-2]\ * #,##0.00_-;\-[$€-2]\ * #,##0.00_-;_-[$€-2]\ * &quot;-&quot;??_-"/>
    <numFmt numFmtId="165" formatCode="_-&quot;€&quot;\ * #,##0.00_-;[Red]\-&quot;€&quot;\ * #,##0.00_-"/>
    <numFmt numFmtId="166" formatCode="#,##0.00_ ;[Red]\-#,##0.00\ "/>
  </numFmts>
  <fonts count="15" x14ac:knownFonts="1">
    <font>
      <sz val="11"/>
      <color theme="1"/>
      <name val="Calibri"/>
      <family val="2"/>
      <scheme val="minor"/>
    </font>
    <font>
      <b/>
      <sz val="16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theme="0"/>
      <name val="Calibri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26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7" fillId="0" borderId="0" xfId="5" applyFont="1"/>
    <xf numFmtId="0" fontId="7" fillId="0" borderId="2" xfId="5" applyFont="1" applyBorder="1"/>
    <xf numFmtId="0" fontId="7" fillId="0" borderId="4" xfId="5" applyFont="1" applyBorder="1"/>
    <xf numFmtId="0" fontId="7" fillId="0" borderId="5" xfId="5" applyFont="1" applyBorder="1"/>
    <xf numFmtId="0" fontId="7" fillId="0" borderId="7" xfId="5" applyFont="1" applyBorder="1"/>
    <xf numFmtId="0" fontId="7" fillId="0" borderId="0" xfId="5" applyFont="1" applyAlignment="1">
      <alignment wrapText="1"/>
    </xf>
    <xf numFmtId="0" fontId="9" fillId="0" borderId="0" xfId="5" applyFont="1" applyAlignment="1">
      <alignment horizontal="right"/>
    </xf>
    <xf numFmtId="0" fontId="10" fillId="0" borderId="0" xfId="5" applyFont="1"/>
    <xf numFmtId="0" fontId="7" fillId="0" borderId="8" xfId="5" applyFont="1" applyBorder="1"/>
    <xf numFmtId="0" fontId="3" fillId="0" borderId="0" xfId="5"/>
    <xf numFmtId="0" fontId="3" fillId="0" borderId="0" xfId="5" applyAlignment="1">
      <alignment horizontal="right"/>
    </xf>
    <xf numFmtId="0" fontId="7" fillId="0" borderId="1" xfId="5" applyFont="1" applyBorder="1" applyAlignment="1">
      <alignment horizontal="right"/>
    </xf>
    <xf numFmtId="0" fontId="7" fillId="0" borderId="3" xfId="5" applyFont="1" applyBorder="1" applyAlignment="1">
      <alignment horizontal="right"/>
    </xf>
    <xf numFmtId="0" fontId="7" fillId="0" borderId="6" xfId="5" applyFont="1" applyBorder="1" applyAlignment="1">
      <alignment horizontal="right"/>
    </xf>
    <xf numFmtId="0" fontId="9" fillId="0" borderId="0" xfId="5" applyFont="1" applyAlignment="1">
      <alignment wrapText="1"/>
    </xf>
    <xf numFmtId="0" fontId="9" fillId="0" borderId="0" xfId="5" applyFont="1" applyAlignment="1">
      <alignment horizontal="right" wrapText="1"/>
    </xf>
    <xf numFmtId="0" fontId="9" fillId="0" borderId="0" xfId="5" applyFont="1"/>
    <xf numFmtId="0" fontId="7" fillId="0" borderId="6" xfId="5" applyFont="1" applyBorder="1" applyAlignment="1">
      <alignment horizontal="right" wrapText="1"/>
    </xf>
    <xf numFmtId="0" fontId="7" fillId="0" borderId="7" xfId="5" applyFont="1" applyBorder="1" applyAlignment="1">
      <alignment wrapText="1"/>
    </xf>
    <xf numFmtId="0" fontId="10" fillId="0" borderId="0" xfId="5" applyFont="1" applyAlignment="1">
      <alignment wrapText="1"/>
    </xf>
    <xf numFmtId="20" fontId="7" fillId="0" borderId="0" xfId="5" applyNumberFormat="1" applyFont="1" applyAlignment="1">
      <alignment horizontal="left" wrapText="1"/>
    </xf>
    <xf numFmtId="0" fontId="8" fillId="0" borderId="0" xfId="5" applyFont="1" applyAlignment="1">
      <alignment wrapText="1"/>
    </xf>
    <xf numFmtId="0" fontId="7" fillId="0" borderId="6" xfId="5" quotePrefix="1" applyFont="1" applyBorder="1" applyAlignment="1">
      <alignment horizontal="right" wrapText="1"/>
    </xf>
    <xf numFmtId="20" fontId="3" fillId="0" borderId="0" xfId="0" quotePrefix="1" applyNumberFormat="1" applyFont="1" applyAlignment="1">
      <alignment horizontal="left" wrapText="1"/>
    </xf>
    <xf numFmtId="0" fontId="7" fillId="0" borderId="0" xfId="5" applyFont="1" applyAlignment="1">
      <alignment horizontal="left" wrapText="1"/>
    </xf>
    <xf numFmtId="165" fontId="6" fillId="0" borderId="9" xfId="2" applyNumberFormat="1" applyFont="1" applyFill="1" applyBorder="1" applyAlignment="1">
      <alignment horizontal="center"/>
    </xf>
    <xf numFmtId="165" fontId="6" fillId="0" borderId="10" xfId="2" applyNumberFormat="1" applyFont="1" applyFill="1" applyBorder="1" applyAlignment="1">
      <alignment horizontal="center"/>
    </xf>
    <xf numFmtId="165" fontId="7" fillId="0" borderId="11" xfId="2" applyNumberFormat="1" applyFont="1" applyFill="1" applyBorder="1" applyAlignment="1">
      <alignment horizontal="center" wrapText="1"/>
    </xf>
    <xf numFmtId="165" fontId="7" fillId="0" borderId="12" xfId="2" applyNumberFormat="1" applyFont="1" applyFill="1" applyBorder="1" applyAlignment="1">
      <alignment horizontal="center" wrapText="1"/>
    </xf>
    <xf numFmtId="165" fontId="7" fillId="0" borderId="11" xfId="2" applyNumberFormat="1" applyFont="1" applyFill="1" applyBorder="1"/>
    <xf numFmtId="165" fontId="7" fillId="0" borderId="12" xfId="2" applyNumberFormat="1" applyFont="1" applyFill="1" applyBorder="1"/>
    <xf numFmtId="165" fontId="6" fillId="0" borderId="11" xfId="2" applyNumberFormat="1" applyFont="1" applyFill="1" applyBorder="1" applyAlignment="1">
      <alignment horizontal="center"/>
    </xf>
    <xf numFmtId="165" fontId="6" fillId="0" borderId="12" xfId="2" applyNumberFormat="1" applyFont="1" applyFill="1" applyBorder="1" applyAlignment="1">
      <alignment horizontal="center"/>
    </xf>
    <xf numFmtId="165" fontId="9" fillId="0" borderId="13" xfId="2" applyNumberFormat="1" applyFont="1" applyFill="1" applyBorder="1" applyAlignment="1">
      <alignment horizontal="center"/>
    </xf>
    <xf numFmtId="165" fontId="9" fillId="0" borderId="14" xfId="2" applyNumberFormat="1" applyFont="1" applyFill="1" applyBorder="1" applyAlignment="1">
      <alignment horizontal="center"/>
    </xf>
    <xf numFmtId="165" fontId="9" fillId="0" borderId="15" xfId="2" applyNumberFormat="1" applyFont="1" applyFill="1" applyBorder="1" applyAlignment="1">
      <alignment horizontal="center"/>
    </xf>
    <xf numFmtId="0" fontId="7" fillId="2" borderId="0" xfId="5" applyFont="1" applyFill="1" applyAlignment="1">
      <alignment wrapText="1"/>
    </xf>
    <xf numFmtId="165" fontId="7" fillId="2" borderId="11" xfId="2" applyNumberFormat="1" applyFont="1" applyFill="1" applyBorder="1" applyAlignment="1">
      <alignment horizontal="center"/>
    </xf>
    <xf numFmtId="165" fontId="7" fillId="2" borderId="12" xfId="2" applyNumberFormat="1" applyFont="1" applyFill="1" applyBorder="1" applyAlignment="1">
      <alignment horizontal="center"/>
    </xf>
    <xf numFmtId="0" fontId="11" fillId="0" borderId="0" xfId="0" applyFont="1"/>
    <xf numFmtId="0" fontId="1" fillId="0" borderId="0" xfId="0" applyFont="1" applyAlignment="1">
      <alignment vertical="center" wrapText="1"/>
    </xf>
    <xf numFmtId="0" fontId="13" fillId="0" borderId="0" xfId="5" applyFont="1" applyAlignment="1">
      <alignment horizontal="center"/>
    </xf>
    <xf numFmtId="0" fontId="12" fillId="0" borderId="0" xfId="0" applyFont="1" applyAlignment="1">
      <alignment horizontal="center"/>
    </xf>
    <xf numFmtId="165" fontId="9" fillId="0" borderId="22" xfId="2" applyNumberFormat="1" applyFont="1" applyFill="1" applyBorder="1" applyAlignment="1">
      <alignment horizontal="center"/>
    </xf>
    <xf numFmtId="165" fontId="7" fillId="2" borderId="23" xfId="2" applyNumberFormat="1" applyFont="1" applyFill="1" applyBorder="1" applyAlignment="1">
      <alignment horizontal="center"/>
    </xf>
    <xf numFmtId="166" fontId="2" fillId="0" borderId="0" xfId="0" applyNumberFormat="1" applyFont="1"/>
    <xf numFmtId="166" fontId="3" fillId="0" borderId="0" xfId="5" applyNumberFormat="1"/>
    <xf numFmtId="0" fontId="11" fillId="0" borderId="0" xfId="0" applyFont="1" applyAlignment="1">
      <alignment horizontal="center"/>
    </xf>
    <xf numFmtId="0" fontId="9" fillId="0" borderId="16" xfId="5" applyFont="1" applyBorder="1" applyAlignment="1">
      <alignment horizontal="center" vertical="center"/>
    </xf>
    <xf numFmtId="0" fontId="9" fillId="0" borderId="17" xfId="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5" applyAlignment="1">
      <alignment horizontal="center"/>
    </xf>
  </cellXfs>
  <cellStyles count="26">
    <cellStyle name="Euro" xfId="1" xr:uid="{00000000-0005-0000-0000-000000000000}"/>
    <cellStyle name="Migliaia" xfId="2" builtinId="3"/>
    <cellStyle name="Migliaia [0] 2" xfId="3" xr:uid="{00000000-0005-0000-0000-000002000000}"/>
    <cellStyle name="Migliaia [0] 2 2" xfId="11" xr:uid="{221C4BC5-441E-4AF9-9808-408A692B2060}"/>
    <cellStyle name="Migliaia [0] 2 3" xfId="8" xr:uid="{D68919BD-8C5B-46B4-ACB1-52C4BB9D073E}"/>
    <cellStyle name="Migliaia 10" xfId="9" xr:uid="{A9030F91-DF3E-433F-ADA6-EC53486EB7FA}"/>
    <cellStyle name="Migliaia 11" xfId="7" xr:uid="{DA99F97D-50FE-4AD7-BAF7-876FB38B4D62}"/>
    <cellStyle name="Migliaia 12" xfId="20" xr:uid="{E61AD68A-539D-4ECF-93AC-6838C8F4DB05}"/>
    <cellStyle name="Migliaia 13" xfId="25" xr:uid="{657DAACA-53A2-44DA-A84B-16355936FFFF}"/>
    <cellStyle name="Migliaia 2" xfId="14" xr:uid="{670DACE3-AFE3-4C14-B672-50993036C793}"/>
    <cellStyle name="Migliaia 2 2" xfId="22" xr:uid="{C3385AFB-68EB-40D1-9143-3C8E7C92A27E}"/>
    <cellStyle name="Migliaia 3" xfId="16" xr:uid="{08D911E6-6CF0-4A5D-8880-A5C020C54D2F}"/>
    <cellStyle name="Migliaia 3 2" xfId="23" xr:uid="{CCE32766-A32B-4750-B68F-4C2FF889F810}"/>
    <cellStyle name="Migliaia 4" xfId="17" xr:uid="{532500CF-3300-48E3-A776-95605325F048}"/>
    <cellStyle name="Migliaia 4 2" xfId="24" xr:uid="{741EB948-E1C0-4865-BCE1-18F18D645F61}"/>
    <cellStyle name="Migliaia 5" xfId="15" xr:uid="{A28B616C-76B6-477F-9AA5-6FC450A05CD9}"/>
    <cellStyle name="Migliaia 6" xfId="10" xr:uid="{2F943E5C-F306-412A-B6F8-3770993454C9}"/>
    <cellStyle name="Migliaia 7" xfId="12" xr:uid="{5867C1F8-F59E-4727-8593-A6BA116D2BBB}"/>
    <cellStyle name="Migliaia 8" xfId="18" xr:uid="{811ACFEE-AF83-4061-86A0-4B173E41B8F1}"/>
    <cellStyle name="Migliaia 9" xfId="19" xr:uid="{299AC9E6-E768-450C-8EC5-38992EF17E51}"/>
    <cellStyle name="Normale" xfId="0" builtinId="0"/>
    <cellStyle name="Normale 2" xfId="4" xr:uid="{00000000-0005-0000-0000-000004000000}"/>
    <cellStyle name="Normale 3" xfId="5" xr:uid="{00000000-0005-0000-0000-000005000000}"/>
    <cellStyle name="Normale 4" xfId="6" xr:uid="{00000000-0005-0000-0000-000006000000}"/>
    <cellStyle name="Normale 5" xfId="13" xr:uid="{F06CBA13-B8C4-42A6-B75A-A5599A0E24DA}"/>
    <cellStyle name="Normale 5 2" xfId="21" xr:uid="{9684F9D0-B8A8-479B-87D6-F9616E32939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1"/>
  <sheetViews>
    <sheetView tabSelected="1" zoomScaleNormal="100" workbookViewId="0">
      <pane ySplit="6" topLeftCell="A7" activePane="bottomLeft" state="frozen"/>
      <selection sqref="A1:E1"/>
      <selection pane="bottomLeft" sqref="A1:F1"/>
    </sheetView>
  </sheetViews>
  <sheetFormatPr defaultColWidth="9.140625" defaultRowHeight="12.75" x14ac:dyDescent="0.2"/>
  <cols>
    <col min="1" max="1" width="2.7109375" style="12" bestFit="1" customWidth="1"/>
    <col min="2" max="2" width="5.42578125" style="11" customWidth="1"/>
    <col min="3" max="3" width="2" style="11" bestFit="1" customWidth="1"/>
    <col min="4" max="4" width="57" style="11" customWidth="1"/>
    <col min="5" max="6" width="22.7109375" style="11" customWidth="1"/>
    <col min="7" max="7" width="9.140625" style="11" customWidth="1"/>
    <col min="8" max="8" width="20.7109375" style="11" customWidth="1"/>
    <col min="9" max="9" width="13" style="48" customWidth="1"/>
    <col min="10" max="25" width="9.140625" style="11"/>
    <col min="26" max="26" width="9.140625" style="43"/>
    <col min="27" max="16384" width="9.140625" style="11"/>
  </cols>
  <sheetData>
    <row r="1" spans="1:26" s="1" customFormat="1" ht="21" customHeight="1" x14ac:dyDescent="0.2">
      <c r="A1" s="56" t="s">
        <v>1</v>
      </c>
      <c r="B1" s="56"/>
      <c r="C1" s="56"/>
      <c r="D1" s="56"/>
      <c r="E1" s="56"/>
      <c r="F1" s="56"/>
      <c r="G1" s="42"/>
      <c r="H1" s="42"/>
      <c r="I1" s="47"/>
      <c r="Z1" s="44"/>
    </row>
    <row r="2" spans="1:26" x14ac:dyDescent="0.2">
      <c r="A2" s="57"/>
      <c r="B2" s="57"/>
      <c r="C2" s="57"/>
      <c r="D2" s="57"/>
      <c r="E2" s="57"/>
      <c r="F2" s="57"/>
    </row>
    <row r="3" spans="1:26" ht="21" x14ac:dyDescent="0.35">
      <c r="A3" s="49" t="s">
        <v>3</v>
      </c>
      <c r="B3" s="49"/>
      <c r="C3" s="49"/>
      <c r="D3" s="49"/>
      <c r="E3" s="49"/>
      <c r="F3" s="49"/>
      <c r="G3" s="41"/>
      <c r="H3" s="41"/>
    </row>
    <row r="4" spans="1:26" ht="13.5" thickBot="1" x14ac:dyDescent="0.25"/>
    <row r="5" spans="1:26" ht="15.75" customHeight="1" thickTop="1" x14ac:dyDescent="0.25">
      <c r="A5" s="13"/>
      <c r="B5" s="3"/>
      <c r="C5" s="5"/>
      <c r="D5" s="50" t="s">
        <v>4</v>
      </c>
      <c r="E5" s="52">
        <v>2025</v>
      </c>
      <c r="F5" s="54">
        <v>2024</v>
      </c>
    </row>
    <row r="6" spans="1:26" ht="15.75" thickBot="1" x14ac:dyDescent="0.3">
      <c r="A6" s="14"/>
      <c r="B6" s="4"/>
      <c r="C6" s="10"/>
      <c r="D6" s="51"/>
      <c r="E6" s="53"/>
      <c r="F6" s="55"/>
    </row>
    <row r="7" spans="1:26" ht="30.75" thickTop="1" x14ac:dyDescent="0.25">
      <c r="A7" s="15"/>
      <c r="B7" s="2"/>
      <c r="C7" s="6"/>
      <c r="D7" s="16" t="s">
        <v>5</v>
      </c>
      <c r="E7" s="27">
        <v>0</v>
      </c>
      <c r="F7" s="28">
        <v>0</v>
      </c>
      <c r="Z7" s="43">
        <f>+IF(OR(E7&lt;0,F7&lt;0),1,0)</f>
        <v>0</v>
      </c>
    </row>
    <row r="8" spans="1:26" ht="15.75" thickBot="1" x14ac:dyDescent="0.3">
      <c r="A8" s="15"/>
      <c r="B8" s="2"/>
      <c r="C8" s="6"/>
      <c r="D8" s="16"/>
      <c r="E8" s="29"/>
      <c r="F8" s="30"/>
    </row>
    <row r="9" spans="1:26" ht="15.75" thickBot="1" x14ac:dyDescent="0.3">
      <c r="A9" s="15"/>
      <c r="B9" s="2"/>
      <c r="C9" s="6"/>
      <c r="D9" s="17" t="s">
        <v>6</v>
      </c>
      <c r="E9" s="37">
        <f>+E7</f>
        <v>0</v>
      </c>
      <c r="F9" s="45">
        <f>+F7</f>
        <v>0</v>
      </c>
    </row>
    <row r="10" spans="1:26" ht="15" x14ac:dyDescent="0.25">
      <c r="A10" s="15"/>
      <c r="B10" s="2"/>
      <c r="C10" s="6"/>
      <c r="D10" s="18" t="s">
        <v>7</v>
      </c>
      <c r="E10" s="31"/>
      <c r="F10" s="32"/>
    </row>
    <row r="11" spans="1:26" ht="15" x14ac:dyDescent="0.25">
      <c r="A11" s="15" t="s">
        <v>0</v>
      </c>
      <c r="B11" s="2"/>
      <c r="C11" s="6"/>
      <c r="D11" s="9" t="s">
        <v>8</v>
      </c>
      <c r="E11" s="31"/>
      <c r="F11" s="32"/>
    </row>
    <row r="12" spans="1:26" ht="15" x14ac:dyDescent="0.25">
      <c r="A12" s="15"/>
      <c r="B12" s="2">
        <v>1</v>
      </c>
      <c r="C12" s="6"/>
      <c r="D12" s="2" t="s">
        <v>9</v>
      </c>
      <c r="E12" s="33">
        <v>0</v>
      </c>
      <c r="F12" s="34">
        <v>0</v>
      </c>
      <c r="Z12" s="43">
        <f t="shared" ref="Z12:Z18" si="0">+IF(OR(E12&lt;0,F12&lt;0),1,0)</f>
        <v>0</v>
      </c>
    </row>
    <row r="13" spans="1:26" ht="15" x14ac:dyDescent="0.25">
      <c r="A13" s="15"/>
      <c r="B13" s="2">
        <v>2</v>
      </c>
      <c r="C13" s="6"/>
      <c r="D13" s="2" t="s">
        <v>10</v>
      </c>
      <c r="E13" s="33">
        <v>5009.1099999999997</v>
      </c>
      <c r="F13" s="34">
        <v>9695.7199999999993</v>
      </c>
      <c r="Z13" s="43">
        <f t="shared" si="0"/>
        <v>0</v>
      </c>
    </row>
    <row r="14" spans="1:26" ht="15" x14ac:dyDescent="0.25">
      <c r="A14" s="15"/>
      <c r="B14" s="2">
        <v>3</v>
      </c>
      <c r="C14" s="6"/>
      <c r="D14" s="2" t="s">
        <v>11</v>
      </c>
      <c r="E14" s="33">
        <v>7490.7</v>
      </c>
      <c r="F14" s="34">
        <v>475.66</v>
      </c>
      <c r="Z14" s="43">
        <f t="shared" si="0"/>
        <v>0</v>
      </c>
    </row>
    <row r="15" spans="1:26" ht="15" x14ac:dyDescent="0.25">
      <c r="A15" s="15"/>
      <c r="B15" s="2">
        <v>4</v>
      </c>
      <c r="C15" s="6"/>
      <c r="D15" s="2" t="s">
        <v>12</v>
      </c>
      <c r="E15" s="33">
        <v>0</v>
      </c>
      <c r="F15" s="34">
        <v>0</v>
      </c>
      <c r="Z15" s="43">
        <f t="shared" si="0"/>
        <v>0</v>
      </c>
    </row>
    <row r="16" spans="1:26" ht="15" x14ac:dyDescent="0.25">
      <c r="A16" s="15"/>
      <c r="B16" s="2">
        <v>5</v>
      </c>
      <c r="C16" s="6"/>
      <c r="D16" s="2" t="s">
        <v>13</v>
      </c>
      <c r="E16" s="33">
        <v>0</v>
      </c>
      <c r="F16" s="34">
        <v>0</v>
      </c>
      <c r="Z16" s="43">
        <f t="shared" si="0"/>
        <v>0</v>
      </c>
    </row>
    <row r="17" spans="1:26" ht="15" x14ac:dyDescent="0.25">
      <c r="A17" s="15"/>
      <c r="B17" s="2">
        <v>6</v>
      </c>
      <c r="C17" s="6"/>
      <c r="D17" s="2" t="s">
        <v>14</v>
      </c>
      <c r="E17" s="33">
        <v>0</v>
      </c>
      <c r="F17" s="34">
        <v>0</v>
      </c>
      <c r="Z17" s="43">
        <f t="shared" si="0"/>
        <v>0</v>
      </c>
    </row>
    <row r="18" spans="1:26" ht="15" x14ac:dyDescent="0.25">
      <c r="A18" s="15"/>
      <c r="B18" s="2">
        <v>9</v>
      </c>
      <c r="C18" s="6"/>
      <c r="D18" s="7" t="s">
        <v>15</v>
      </c>
      <c r="E18" s="33">
        <v>120810.29</v>
      </c>
      <c r="F18" s="34">
        <v>161704.43</v>
      </c>
      <c r="Z18" s="43">
        <f t="shared" si="0"/>
        <v>0</v>
      </c>
    </row>
    <row r="19" spans="1:26" ht="15" x14ac:dyDescent="0.25">
      <c r="A19" s="15"/>
      <c r="B19" s="2"/>
      <c r="C19" s="6"/>
      <c r="D19" s="8" t="s">
        <v>16</v>
      </c>
      <c r="E19" s="35">
        <f>SUM(E12:E18)</f>
        <v>133310.1</v>
      </c>
      <c r="F19" s="36">
        <f>SUM(F12:F18)</f>
        <v>171875.81</v>
      </c>
    </row>
    <row r="20" spans="1:26" ht="15" x14ac:dyDescent="0.25">
      <c r="A20" s="15"/>
      <c r="B20" s="2"/>
      <c r="C20" s="6"/>
      <c r="D20" s="16"/>
      <c r="E20" s="31"/>
      <c r="F20" s="32"/>
    </row>
    <row r="21" spans="1:26" ht="15" x14ac:dyDescent="0.25">
      <c r="A21" s="19"/>
      <c r="B21" s="7"/>
      <c r="C21" s="20"/>
      <c r="D21" s="21" t="s">
        <v>17</v>
      </c>
      <c r="E21" s="31"/>
      <c r="F21" s="32"/>
    </row>
    <row r="22" spans="1:26" ht="15" x14ac:dyDescent="0.25">
      <c r="A22" s="19" t="s">
        <v>18</v>
      </c>
      <c r="B22" s="26">
        <v>1</v>
      </c>
      <c r="C22" s="20"/>
      <c r="D22" s="38" t="s">
        <v>19</v>
      </c>
      <c r="E22" s="39">
        <f>E23+E24+E25+E26</f>
        <v>4387181.47</v>
      </c>
      <c r="F22" s="40">
        <f>F23+F24+F25+F26</f>
        <v>4235597.97</v>
      </c>
    </row>
    <row r="23" spans="1:26" ht="15" x14ac:dyDescent="0.25">
      <c r="A23" s="19"/>
      <c r="B23" s="22" t="s">
        <v>20</v>
      </c>
      <c r="C23" s="20"/>
      <c r="D23" s="7" t="s">
        <v>21</v>
      </c>
      <c r="E23" s="33">
        <v>7905.6</v>
      </c>
      <c r="F23" s="34">
        <v>7905.6</v>
      </c>
      <c r="Z23" s="43">
        <f t="shared" ref="Z23:Z26" si="1">+IF(OR(E23&lt;0,F23&lt;0),1,0)</f>
        <v>0</v>
      </c>
    </row>
    <row r="24" spans="1:26" ht="15" x14ac:dyDescent="0.25">
      <c r="A24" s="19"/>
      <c r="B24" s="22" t="s">
        <v>22</v>
      </c>
      <c r="C24" s="20"/>
      <c r="D24" s="7" t="s">
        <v>23</v>
      </c>
      <c r="E24" s="33">
        <v>772807.77</v>
      </c>
      <c r="F24" s="34">
        <v>743845.01</v>
      </c>
      <c r="Z24" s="43">
        <f t="shared" si="1"/>
        <v>0</v>
      </c>
    </row>
    <row r="25" spans="1:26" ht="15" x14ac:dyDescent="0.25">
      <c r="A25" s="19"/>
      <c r="B25" s="22" t="s">
        <v>24</v>
      </c>
      <c r="C25" s="20"/>
      <c r="D25" s="7" t="s">
        <v>25</v>
      </c>
      <c r="E25" s="33">
        <v>3606468.1</v>
      </c>
      <c r="F25" s="34">
        <v>3483847.36</v>
      </c>
      <c r="Z25" s="43">
        <f t="shared" si="1"/>
        <v>0</v>
      </c>
    </row>
    <row r="26" spans="1:26" ht="15" x14ac:dyDescent="0.25">
      <c r="A26" s="19"/>
      <c r="B26" s="22" t="s">
        <v>26</v>
      </c>
      <c r="C26" s="20"/>
      <c r="D26" s="7" t="s">
        <v>27</v>
      </c>
      <c r="E26" s="33">
        <v>0</v>
      </c>
      <c r="F26" s="34">
        <v>0</v>
      </c>
      <c r="Z26" s="43">
        <f t="shared" si="1"/>
        <v>0</v>
      </c>
    </row>
    <row r="27" spans="1:26" ht="15" x14ac:dyDescent="0.25">
      <c r="A27" s="19" t="s">
        <v>28</v>
      </c>
      <c r="B27" s="26">
        <v>2</v>
      </c>
      <c r="C27" s="20"/>
      <c r="D27" s="38" t="s">
        <v>29</v>
      </c>
      <c r="E27" s="39">
        <f>E28+E30+E32+E34+E35+E36+E37+E38+E39</f>
        <v>3048331.21</v>
      </c>
      <c r="F27" s="46">
        <f>F28+F30+F32+F34+F35+F36+F37+F38+F39</f>
        <v>2892073.04</v>
      </c>
    </row>
    <row r="28" spans="1:26" ht="15" x14ac:dyDescent="0.25">
      <c r="A28" s="19"/>
      <c r="B28" s="22" t="s">
        <v>30</v>
      </c>
      <c r="C28" s="20"/>
      <c r="D28" s="7" t="s">
        <v>31</v>
      </c>
      <c r="E28" s="33">
        <v>914635</v>
      </c>
      <c r="F28" s="34">
        <v>879169.12</v>
      </c>
      <c r="Z28" s="43">
        <f t="shared" ref="Z28:Z40" si="2">+IF(OR(E28&lt;0,F28&lt;0),1,0)</f>
        <v>0</v>
      </c>
    </row>
    <row r="29" spans="1:26" ht="15" x14ac:dyDescent="0.25">
      <c r="A29" s="19"/>
      <c r="B29" s="26"/>
      <c r="C29" s="20" t="s">
        <v>2</v>
      </c>
      <c r="D29" s="23" t="s">
        <v>32</v>
      </c>
      <c r="E29" s="33">
        <v>0</v>
      </c>
      <c r="F29" s="34">
        <v>0</v>
      </c>
      <c r="Z29" s="43">
        <f t="shared" si="2"/>
        <v>0</v>
      </c>
    </row>
    <row r="30" spans="1:26" ht="15" x14ac:dyDescent="0.25">
      <c r="A30" s="19"/>
      <c r="B30" s="22" t="s">
        <v>33</v>
      </c>
      <c r="C30" s="20"/>
      <c r="D30" s="7" t="s">
        <v>23</v>
      </c>
      <c r="E30" s="33">
        <v>1819955.39</v>
      </c>
      <c r="F30" s="34">
        <v>1883097.08</v>
      </c>
      <c r="Z30" s="43">
        <f t="shared" si="2"/>
        <v>0</v>
      </c>
    </row>
    <row r="31" spans="1:26" ht="15" x14ac:dyDescent="0.25">
      <c r="A31" s="19"/>
      <c r="B31" s="26"/>
      <c r="C31" s="20" t="s">
        <v>2</v>
      </c>
      <c r="D31" s="23" t="s">
        <v>32</v>
      </c>
      <c r="E31" s="33">
        <v>0</v>
      </c>
      <c r="F31" s="34">
        <v>0</v>
      </c>
      <c r="Z31" s="43">
        <f t="shared" si="2"/>
        <v>0</v>
      </c>
    </row>
    <row r="32" spans="1:26" ht="15" x14ac:dyDescent="0.25">
      <c r="A32" s="19"/>
      <c r="B32" s="22" t="s">
        <v>34</v>
      </c>
      <c r="C32" s="20"/>
      <c r="D32" s="7" t="s">
        <v>35</v>
      </c>
      <c r="E32" s="33">
        <v>758.23</v>
      </c>
      <c r="F32" s="34">
        <v>892.41</v>
      </c>
      <c r="Z32" s="43">
        <f t="shared" si="2"/>
        <v>0</v>
      </c>
    </row>
    <row r="33" spans="1:26" ht="15" x14ac:dyDescent="0.25">
      <c r="A33" s="19"/>
      <c r="B33" s="26"/>
      <c r="C33" s="20" t="s">
        <v>2</v>
      </c>
      <c r="D33" s="23" t="s">
        <v>32</v>
      </c>
      <c r="E33" s="33">
        <v>0</v>
      </c>
      <c r="F33" s="34">
        <v>0</v>
      </c>
      <c r="Z33" s="43">
        <f t="shared" si="2"/>
        <v>0</v>
      </c>
    </row>
    <row r="34" spans="1:26" ht="15" x14ac:dyDescent="0.25">
      <c r="A34" s="19"/>
      <c r="B34" s="22" t="s">
        <v>36</v>
      </c>
      <c r="C34" s="20"/>
      <c r="D34" s="7" t="s">
        <v>37</v>
      </c>
      <c r="E34" s="33">
        <v>50625.120000000003</v>
      </c>
      <c r="F34" s="34">
        <v>27873.15</v>
      </c>
      <c r="Z34" s="43">
        <f t="shared" si="2"/>
        <v>0</v>
      </c>
    </row>
    <row r="35" spans="1:26" ht="15" x14ac:dyDescent="0.25">
      <c r="A35" s="24"/>
      <c r="B35" s="22" t="s">
        <v>38</v>
      </c>
      <c r="C35" s="20"/>
      <c r="D35" s="7" t="s">
        <v>39</v>
      </c>
      <c r="E35" s="33">
        <v>184691.06</v>
      </c>
      <c r="F35" s="34">
        <v>58775.98</v>
      </c>
      <c r="Z35" s="43">
        <f t="shared" si="2"/>
        <v>0</v>
      </c>
    </row>
    <row r="36" spans="1:26" ht="15" x14ac:dyDescent="0.25">
      <c r="A36" s="24"/>
      <c r="B36" s="22" t="s">
        <v>40</v>
      </c>
      <c r="C36" s="20"/>
      <c r="D36" s="7" t="s">
        <v>41</v>
      </c>
      <c r="E36" s="33">
        <v>1714.5</v>
      </c>
      <c r="F36" s="34">
        <v>4224.9799999999996</v>
      </c>
      <c r="Z36" s="43">
        <f t="shared" si="2"/>
        <v>0</v>
      </c>
    </row>
    <row r="37" spans="1:26" ht="15" x14ac:dyDescent="0.25">
      <c r="A37" s="24"/>
      <c r="B37" s="22" t="s">
        <v>42</v>
      </c>
      <c r="C37" s="20"/>
      <c r="D37" s="7" t="s">
        <v>43</v>
      </c>
      <c r="E37" s="33">
        <v>56298.73</v>
      </c>
      <c r="F37" s="34">
        <v>21399.040000000001</v>
      </c>
      <c r="Z37" s="43">
        <f t="shared" si="2"/>
        <v>0</v>
      </c>
    </row>
    <row r="38" spans="1:26" ht="15" x14ac:dyDescent="0.25">
      <c r="A38" s="24"/>
      <c r="B38" s="22" t="s">
        <v>44</v>
      </c>
      <c r="C38" s="20"/>
      <c r="D38" s="7" t="s">
        <v>25</v>
      </c>
      <c r="E38" s="33">
        <v>0</v>
      </c>
      <c r="F38" s="34">
        <v>0</v>
      </c>
      <c r="Z38" s="43">
        <f t="shared" si="2"/>
        <v>0</v>
      </c>
    </row>
    <row r="39" spans="1:26" ht="15" x14ac:dyDescent="0.25">
      <c r="A39" s="24"/>
      <c r="B39" s="25" t="s">
        <v>45</v>
      </c>
      <c r="C39" s="20"/>
      <c r="D39" s="7" t="s">
        <v>46</v>
      </c>
      <c r="E39" s="33">
        <v>19653.18</v>
      </c>
      <c r="F39" s="34">
        <v>16641.28</v>
      </c>
      <c r="Z39" s="43">
        <f t="shared" si="2"/>
        <v>0</v>
      </c>
    </row>
    <row r="40" spans="1:26" ht="15" x14ac:dyDescent="0.25">
      <c r="A40" s="19"/>
      <c r="B40" s="26">
        <v>3</v>
      </c>
      <c r="C40" s="20"/>
      <c r="D40" s="7" t="s">
        <v>14</v>
      </c>
      <c r="E40" s="33">
        <v>363389.22</v>
      </c>
      <c r="F40" s="34">
        <v>363389.22</v>
      </c>
      <c r="Z40" s="43">
        <f t="shared" si="2"/>
        <v>0</v>
      </c>
    </row>
    <row r="41" spans="1:26" ht="15" x14ac:dyDescent="0.25">
      <c r="A41" s="19"/>
      <c r="B41" s="7"/>
      <c r="C41" s="20"/>
      <c r="D41" s="8" t="s">
        <v>47</v>
      </c>
      <c r="E41" s="35">
        <f>E22+E27+E40</f>
        <v>7798901.8999999994</v>
      </c>
      <c r="F41" s="36">
        <f>F22+F27+F40</f>
        <v>7491060.2299999995</v>
      </c>
    </row>
  </sheetData>
  <mergeCells count="6">
    <mergeCell ref="D5:D6"/>
    <mergeCell ref="E5:E6"/>
    <mergeCell ref="F5:F6"/>
    <mergeCell ref="A1:F1"/>
    <mergeCell ref="A3:F3"/>
    <mergeCell ref="A2:F2"/>
  </mergeCells>
  <conditionalFormatting sqref="A1:F3">
    <cfRule type="expression" dxfId="0" priority="2" stopIfTrue="1">
      <formula>#REF!&gt;0</formula>
    </cfRule>
  </conditionalFormatting>
  <printOptions horizontalCentered="1"/>
  <pageMargins left="0.70866141732283472" right="0.15748031496062992" top="0.47244094488188981" bottom="0.27559055118110237" header="0.35433070866141736" footer="0.31496062992125984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D058C712C5C740AF1E25AC71DDA20D" ma:contentTypeVersion="0" ma:contentTypeDescription="Creare un nuovo documento." ma:contentTypeScope="" ma:versionID="4a08d4363f7fb316416d5bc451ea4c1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18ecb8a1d69923bff2338ad8a1ae48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DC54CF-8576-4584-8754-8538C09331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110A80-FD32-408C-94F9-CED563808CB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2A62AF1-BE41-4E1C-BBD8-BB8556C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SP-Attivo</vt:lpstr>
      <vt:lpstr>'SP-Attivo'!Area_stampa</vt:lpstr>
      <vt:lpstr>'SP-Attivo'!Titoli_stampa</vt:lpstr>
    </vt:vector>
  </TitlesOfParts>
  <Company>GIES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Rendiconto</dc:title>
  <dc:creator>valerio.cioni@gies.sm</dc:creator>
  <cp:keywords>Contabilità EconomicoPatrimoniale</cp:keywords>
  <cp:lastModifiedBy>Maria Grazia Logiudice</cp:lastModifiedBy>
  <cp:lastPrinted>2024-10-22T10:44:52Z</cp:lastPrinted>
  <dcterms:created xsi:type="dcterms:W3CDTF">2013-05-06T10:20:21Z</dcterms:created>
  <dcterms:modified xsi:type="dcterms:W3CDTF">2026-05-11T09:56:56Z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0x01010003D058C712C5C740AF1E25AC71DDA20D</vt:lpwstr>
  </property>
</Properties>
</file>